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5" sheetId="1" state="visible" r:id="rId1"/>
  </sheets>
  <definedNames>
    <definedName name="_ftn1" localSheetId="0">'2025'!#REF!</definedName>
    <definedName name="_ftnref1" localSheetId="0">'2025'!$D$6</definedName>
    <definedName name="_xlnm.Print_Area" localSheetId="0">'2025'!$A$1:$F$16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<sst xmlns="http://schemas.openxmlformats.org/spreadsheetml/2006/main" count="18" uniqueCount="18">
  <si>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№ 4 к контракту № _________________________________
 от _____________________ 2026 г.</t>
  </si>
  <si>
    <t xml:space="preserve">ГРАФИК ОПЛАТЫ ВЫПОЛНЕННЫХ РАБОТ </t>
  </si>
  <si>
    <t xml:space="preserve"> Водооградительный вал на правом берегу р. Протока от ПК0-ПК941, Краснодарский край, Калининский район, Красноармейский район. Участок от ПК450+00 до ПК451+50, хут.Протоцкие, с/п Чебургольское, Красноармейский район, Краснодарский край</t>
  </si>
  <si>
    <t xml:space="preserve">№ п/п</t>
  </si>
  <si>
    <t xml:space="preserve">Наименование этапа выполнения контракта и(или) комплекса работ  и (или) вида работ и (или) части работ отдельного вида работ</t>
  </si>
  <si>
    <t xml:space="preserve">Размер аванса, %</t>
  </si>
  <si>
    <t xml:space="preserve">Сумма к оплате, тыс.руб.</t>
  </si>
  <si>
    <t xml:space="preserve">Срок оплаты за выполненный этап выполнения контракта</t>
  </si>
  <si>
    <t xml:space="preserve">Доля этапа выполнения контракта, %</t>
  </si>
  <si>
    <t xml:space="preserve">Водооградительный вал на правом берегу р. Протока от ПК0-ПК941, Краснодарский край, Калининский район, Красноармейский район. Участок от ПК450+00 до ПК451+50, хут.Протоцкие, с/п Чебургольское, Красноармейский район, Краснодарский край</t>
  </si>
  <si>
    <t xml:space="preserve">не предусмотрен</t>
  </si>
  <si>
    <r>
      <t xml:space="preserve">в течение</t>
    </r>
    <r>
      <rPr>
        <b/>
        <i/>
        <sz val="11"/>
        <rFont val="Calibri"/>
        <scheme val="minor"/>
      </rPr>
      <t xml:space="preserve"> 7 (семи) рабочих дней</t>
    </r>
    <r>
      <rPr>
        <sz val="11"/>
        <rFont val="Calibri"/>
        <scheme val="minor"/>
      </rPr>
      <t xml:space="preserve"> с даты подписания Заказчиком актов о приёмке выполненных работ</t>
    </r>
  </si>
  <si>
    <t>ИТОГО:</t>
  </si>
  <si>
    <t xml:space="preserve">НДС 22%</t>
  </si>
  <si>
    <t>Подрядчик:</t>
  </si>
  <si>
    <t>Заказчик:</t>
  </si>
  <si>
    <t xml:space="preserve">
_________________</t>
  </si>
  <si>
    <t xml:space="preserve">Врио директора  ФГБУ
«Управление «Кубаньмелиоводхоз» 
_____________________   А.А. Симоненко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</si>
</sst>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0">
    <font>
      <sz val="11.000000"/>
      <color theme="1"/>
      <name val="Calibri"/>
    </font>
    <font>
      <sz val="10.000000"/>
      <name val="Arial"/>
    </font>
    <font>
      <sz val="10.000000"/>
      <name val="Arial Cyr"/>
    </font>
    <font>
      <sz val="11.000000"/>
      <color theme="1"/>
      <name val="Calibri"/>
      <scheme val="minor"/>
    </font>
    <font>
      <sz val="11.000000"/>
      <name val="Calibri"/>
      <scheme val="minor"/>
    </font>
    <font>
      <sz val="11.000000"/>
      <color theme="1"/>
      <name val="Times New Roman"/>
    </font>
    <font>
      <b/>
      <sz val="10.000000"/>
      <name val="Calibri"/>
    </font>
    <font>
      <b/>
      <sz val="11.000000"/>
      <name val="Calibri"/>
      <scheme val="minor"/>
    </font>
    <font>
      <sz val="10.000000"/>
      <name val="Calibri"/>
    </font>
    <font>
      <i/>
      <sz val="11.000000"/>
      <name val="Calibri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</cellStyleXfs>
  <cellXfs count="35">
    <xf fontId="0" fillId="0" borderId="0" numFmtId="0" xfId="0"/>
    <xf fontId="4" fillId="0" borderId="0" numFmtId="0" xfId="0" applyFont="1"/>
    <xf fontId="5" fillId="0" borderId="0" numFmtId="0" xfId="7" applyFont="1" applyAlignment="1">
      <alignment horizontal="right" vertical="center" wrapText="1"/>
    </xf>
    <xf fontId="4" fillId="0" borderId="0" numFmtId="0" xfId="0" applyFont="1" applyAlignment="1">
      <alignment horizontal="right" wrapText="1"/>
    </xf>
    <xf fontId="4" fillId="0" borderId="0" numFmtId="0" xfId="0" applyFont="1" applyAlignment="1">
      <alignment horizontal="center" vertical="center"/>
    </xf>
    <xf fontId="6" fillId="0" borderId="0" numFmtId="0" xfId="0" applyFont="1" applyAlignment="1" applyProtection="1">
      <alignment horizontal="center" vertical="top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right" vertical="center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8" fillId="0" borderId="2" numFmtId="49" xfId="0" applyNumberFormat="1" applyFont="1" applyBorder="1" applyAlignment="1" applyProtection="1">
      <alignment vertical="top" wrapText="1"/>
    </xf>
    <xf fontId="8" fillId="0" borderId="2" numFmtId="4" xfId="0" applyNumberFormat="1" applyFont="1" applyBorder="1" applyAlignment="1" applyProtection="1">
      <alignment horizontal="right" vertical="top"/>
    </xf>
    <xf fontId="4" fillId="0" borderId="4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8" fillId="0" borderId="1" numFmtId="4" xfId="0" applyNumberFormat="1" applyFont="1" applyBorder="1" applyAlignment="1" applyProtection="1">
      <alignment horizontal="right" vertical="top"/>
    </xf>
    <xf fontId="4" fillId="0" borderId="1" numFmtId="4" xfId="0" applyNumberFormat="1" applyFont="1" applyBorder="1" applyAlignment="1">
      <alignment horizontal="center" vertical="center"/>
    </xf>
    <xf fontId="4" fillId="0" borderId="1" numFmtId="160" xfId="0" applyNumberFormat="1" applyFont="1" applyBorder="1" applyAlignment="1">
      <alignment horizontal="center" vertical="center" wrapText="1"/>
    </xf>
    <xf fontId="7" fillId="0" borderId="0" numFmtId="0" xfId="0" applyFont="1"/>
    <xf fontId="7" fillId="0" borderId="1" numFmtId="0" xfId="0" applyFont="1" applyBorder="1" applyAlignment="1">
      <alignment horizontal="left" vertical="center" wrapText="1"/>
    </xf>
    <xf fontId="6" fillId="0" borderId="1" numFmtId="4" xfId="0" applyNumberFormat="1" applyFont="1" applyBorder="1" applyAlignment="1" applyProtection="1">
      <alignment horizontal="right" vertical="top"/>
    </xf>
    <xf fontId="7" fillId="0" borderId="1" numFmtId="0" xfId="0" applyFont="1" applyBorder="1"/>
    <xf fontId="7" fillId="0" borderId="0" numFmtId="2" xfId="0" applyNumberFormat="1" applyFont="1"/>
    <xf fontId="0" fillId="0" borderId="0" numFmtId="0" xfId="0" applyAlignment="1" applyProtection="1">
      <alignment horizontal="center" vertical="center"/>
    </xf>
    <xf fontId="9" fillId="0" borderId="0" numFmtId="0" xfId="0" applyFont="1" applyAlignment="1">
      <alignment horizontal="center"/>
    </xf>
    <xf fontId="9" fillId="0" borderId="0" numFmtId="0" xfId="0" applyFont="1"/>
    <xf fontId="0" fillId="0" borderId="0" numFmtId="0" xfId="0" applyAlignment="1" applyProtection="1">
      <alignment wrapText="1"/>
    </xf>
    <xf fontId="0" fillId="0" borderId="0" numFmtId="0" xfId="0" applyAlignment="1" applyProtection="1">
      <alignment vertical="center"/>
    </xf>
    <xf fontId="0" fillId="0" borderId="0" numFmtId="0" xfId="0" applyAlignment="1" applyProtection="1">
      <alignment horizontal="left" vertical="center"/>
    </xf>
    <xf fontId="0" fillId="0" borderId="0" numFmtId="0" xfId="0" applyAlignment="1" applyProtection="1">
      <alignment horizontal="right" vertical="center"/>
    </xf>
    <xf fontId="0" fillId="0" borderId="0" numFmtId="0" xfId="0" applyAlignment="1" applyProtection="1">
      <alignment horizontal="left" vertical="center" wrapText="1"/>
    </xf>
    <xf fontId="0" fillId="0" borderId="0" numFmtId="0" xfId="0" applyAlignment="1" applyProtection="1">
      <alignment horizontal="left" vertical="center" wrapText="1"/>
    </xf>
    <xf fontId="0" fillId="0" borderId="0" numFmtId="0" xfId="0" applyAlignment="1" applyProtection="1">
      <alignment horizontal="right" vertical="center" wrapText="1"/>
    </xf>
    <xf fontId="4" fillId="0" borderId="0" numFmtId="4" xfId="0" applyNumberFormat="1" applyFont="1"/>
  </cellXfs>
  <cellStyles count="8">
    <cellStyle name="Обычный" xfId="0" builtinId="0"/>
    <cellStyle name="Обычный 11" xfId="1"/>
    <cellStyle name="Обычный 11 2" xfId="2"/>
    <cellStyle name="Обычный 2" xfId="3"/>
    <cellStyle name="Обычный 2 2" xfId="4"/>
    <cellStyle name="Обычный 3" xfId="5"/>
    <cellStyle name="Обычный 3 2" xfId="6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100" workbookViewId="0">
      <selection activeCell="C13" activeCellId="0" sqref="C13"/>
    </sheetView>
  </sheetViews>
  <sheetFormatPr defaultColWidth="9" defaultRowHeight="14.25"/>
  <cols>
    <col customWidth="1" min="1" max="1" style="1" width="4"/>
    <col customWidth="1" min="2" max="2" style="1" width="40.5703125"/>
    <col customWidth="1" min="3" max="3" style="1" width="15.140625"/>
    <col customWidth="1" min="4" max="4" style="1" width="17.140625"/>
    <col customWidth="1" min="5" max="5" style="1" width="34"/>
    <col customWidth="1" min="6" max="6" style="1" width="15.85546875"/>
    <col customWidth="1" min="7" max="7" style="1" width="13.42578125"/>
    <col bestFit="1" customWidth="1" min="8" max="8" style="1" width="12"/>
    <col min="9" max="16384" style="1" width="9"/>
  </cols>
  <sheetData>
    <row r="1" ht="46.5" customHeight="1">
      <c r="A1" s="2" t="s">
        <v>0</v>
      </c>
      <c r="B1" s="2"/>
      <c r="C1" s="2"/>
      <c r="D1" s="2"/>
      <c r="E1" s="2"/>
      <c r="F1" s="2"/>
      <c r="G1" s="3"/>
      <c r="H1" s="3"/>
    </row>
    <row r="2">
      <c r="B2" s="4"/>
      <c r="C2" s="4"/>
      <c r="E2" s="5"/>
      <c r="F2" s="5"/>
      <c r="G2" s="3"/>
      <c r="H2" s="3"/>
    </row>
    <row r="3" ht="19.5" customHeight="1">
      <c r="A3" s="6" t="s">
        <v>1</v>
      </c>
      <c r="B3" s="6"/>
      <c r="C3" s="6"/>
      <c r="D3" s="6"/>
      <c r="E3" s="6"/>
      <c r="F3" s="6"/>
    </row>
    <row r="4" ht="30" customHeight="1">
      <c r="A4" s="7" t="s">
        <v>2</v>
      </c>
      <c r="B4" s="7"/>
      <c r="C4" s="7"/>
      <c r="D4" s="7"/>
      <c r="E4" s="7"/>
      <c r="F4" s="7"/>
    </row>
    <row r="5">
      <c r="A5" s="8"/>
    </row>
    <row r="6" ht="78.75" customHeight="1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</row>
    <row r="7">
      <c r="A7" s="9">
        <v>1</v>
      </c>
      <c r="B7" s="9">
        <v>2</v>
      </c>
      <c r="C7" s="9">
        <v>3</v>
      </c>
      <c r="D7" s="10">
        <v>4</v>
      </c>
      <c r="E7" s="10">
        <v>5</v>
      </c>
      <c r="F7" s="9">
        <v>6</v>
      </c>
    </row>
    <row r="8" ht="81">
      <c r="A8" s="11">
        <v>1</v>
      </c>
      <c r="B8" s="12" t="s">
        <v>9</v>
      </c>
      <c r="C8" s="11" t="s">
        <v>10</v>
      </c>
      <c r="D8" s="13">
        <v>356790.15999999997</v>
      </c>
      <c r="E8" s="9" t="s">
        <v>11</v>
      </c>
      <c r="F8" s="14">
        <f>D8/$D$9</f>
        <v>1</v>
      </c>
    </row>
    <row r="9" ht="19.5" customHeight="1">
      <c r="A9" s="15" t="s">
        <v>12</v>
      </c>
      <c r="B9" s="15"/>
      <c r="C9" s="15"/>
      <c r="D9" s="16">
        <f>SUM(D8:D8)</f>
        <v>356790.15999999997</v>
      </c>
      <c r="E9" s="9"/>
      <c r="F9" s="17">
        <f>SUM(F8:F8)</f>
        <v>1</v>
      </c>
    </row>
    <row r="10" ht="19.5" customHeight="1">
      <c r="A10" s="15" t="s">
        <v>13</v>
      </c>
      <c r="B10" s="15"/>
      <c r="C10" s="15"/>
      <c r="D10" s="16">
        <f>ROUND(D9*0.22,2)</f>
        <v>78493.839999999997</v>
      </c>
      <c r="E10" s="9"/>
      <c r="F10" s="18"/>
    </row>
    <row r="11" s="19" customFormat="1" ht="19.5" customHeight="1">
      <c r="A11" s="20" t="s">
        <v>12</v>
      </c>
      <c r="B11" s="20"/>
      <c r="C11" s="20"/>
      <c r="D11" s="21">
        <f>D9+D10</f>
        <v>435284</v>
      </c>
      <c r="E11" s="9"/>
      <c r="F11" s="22"/>
      <c r="G11" s="23"/>
      <c r="H11" s="23"/>
    </row>
    <row r="12" s="0" customFormat="1" ht="15" customHeight="1">
      <c r="A12" s="24"/>
      <c r="F12" s="25"/>
      <c r="G12" s="25"/>
      <c r="H12" s="26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</row>
    <row r="13" s="0" customFormat="1" ht="15" customHeight="1">
      <c r="A13" s="24"/>
      <c r="F13" s="25"/>
      <c r="G13" s="25"/>
      <c r="H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</row>
    <row r="14" s="0" customFormat="1" ht="15" customHeight="1">
      <c r="A14" s="24"/>
      <c r="F14" s="25"/>
      <c r="G14" s="25"/>
      <c r="H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</row>
    <row r="15" s="0" customFormat="1" ht="15" customHeight="1">
      <c r="A15" s="28" t="s">
        <v>14</v>
      </c>
      <c r="B15" s="28"/>
      <c r="C15" s="28"/>
      <c r="D15" s="28"/>
      <c r="E15" s="29" t="s">
        <v>15</v>
      </c>
      <c r="F15" s="30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</row>
    <row r="16" s="0" customFormat="1" ht="61.5" customHeight="1">
      <c r="A16" s="31" t="s">
        <v>16</v>
      </c>
      <c r="B16" s="32"/>
      <c r="C16" s="28"/>
      <c r="D16" s="28"/>
      <c r="E16" s="33" t="s">
        <v>17</v>
      </c>
      <c r="F16" s="33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</row>
    <row r="17" s="0" customFormat="1" ht="15" customHeight="1">
      <c r="A17" s="1"/>
      <c r="B17" s="1"/>
      <c r="C17" s="28"/>
      <c r="D17" s="28"/>
      <c r="E17" s="28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="0" customFormat="1" ht="58.5" customHeight="1">
      <c r="A18" s="1"/>
      <c r="B18" s="1"/>
      <c r="C18" s="28"/>
      <c r="D18" s="28"/>
      <c r="E18" s="28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21">
      <c r="D21" s="34"/>
    </row>
  </sheetData>
  <sheetProtection autoFilter="1" deleteColumns="1" deleteRows="1" formatCells="1" formatColumns="1" formatRows="1" insertColumns="1" insertHyperlinks="1" insertRows="1" pivotTables="1" selectLockedCells="1" selectUnlockedCells="1" sheet="0" sort="1"/>
  <mergeCells count="10">
    <mergeCell ref="A1:F1"/>
    <mergeCell ref="E2:F2"/>
    <mergeCell ref="A3:F3"/>
    <mergeCell ref="A4:F4"/>
    <mergeCell ref="A9:C9"/>
    <mergeCell ref="A10:C10"/>
    <mergeCell ref="A11:C11"/>
    <mergeCell ref="F12:G12"/>
    <mergeCell ref="A16:B16"/>
    <mergeCell ref="E16:F16"/>
  </mergeCells>
  <printOptions headings="0" gridLines="0"/>
  <pageMargins left="0.23622047244094491" right="0.23622047244094491" top="0.31496062992125984" bottom="0.32677165354330712" header="0.51181102362204722" footer="0.51181102362204722"/>
  <pageSetup paperSize="9" scale="81" firstPageNumber="0" fitToWidth="1" fitToHeight="0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Капстрой</dc:creator>
  <cp:lastModifiedBy>u431</cp:lastModifiedBy>
  <cp:revision>4</cp:revision>
  <dcterms:created xsi:type="dcterms:W3CDTF">2024-02-16T09:28:18Z</dcterms:created>
  <dcterms:modified xsi:type="dcterms:W3CDTF">2026-06-30T08:24:31Z</dcterms:modified>
</cp:coreProperties>
</file>